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GSC2025/202511888/Pirkimo inicijavimas/Užsakovo dokumentai/PD.888/"/>
    </mc:Choice>
  </mc:AlternateContent>
  <xr:revisionPtr revIDLastSave="0" documentId="13_ncr:1_{F8ADB11F-9412-4E78-A9B4-E95488A8E8D3}" xr6:coauthVersionLast="47" xr6:coauthVersionMax="47" xr10:uidLastSave="{00000000-0000-0000-0000-000000000000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4" l="1"/>
  <c r="F20" i="4"/>
  <c r="F18" i="4"/>
  <c r="F7" i="4"/>
  <c r="F8" i="4"/>
  <c r="F9" i="4"/>
  <c r="F10" i="4"/>
  <c r="F11" i="4"/>
  <c r="F12" i="4"/>
  <c r="F13" i="4"/>
  <c r="F14" i="4"/>
  <c r="F15" i="4"/>
  <c r="F16" i="4"/>
  <c r="F17" i="4"/>
  <c r="F6" i="4"/>
</calcChain>
</file>

<file path=xl/sharedStrings.xml><?xml version="1.0" encoding="utf-8"?>
<sst xmlns="http://schemas.openxmlformats.org/spreadsheetml/2006/main" count="29" uniqueCount="29">
  <si>
    <t>Pasiūlymo priedas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</si>
  <si>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</si>
  <si>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</si>
  <si>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</si>
  <si>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</si>
  <si>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</si>
  <si>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</si>
  <si>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</si>
  <si>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</si>
  <si>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F</t>
  </si>
  <si>
    <t>G</t>
  </si>
  <si>
    <t>H=C*G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</si>
  <si>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</si>
  <si>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</si>
  <si>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Preliminarus kiekis Preliminariosios sutarties galiojimo laikotarpiu</t>
  </si>
  <si>
    <t>Nepertraukiamo maitinimo šaltinis 750 VA, pastatomas</t>
  </si>
  <si>
    <t>Nepertraukiamo maitinimo šaltinis 1500 VA, pastatomas</t>
  </si>
  <si>
    <t>Nepertraukiamo maitinimo šaltinis 1500 VA,  montuojamas į spintą</t>
  </si>
  <si>
    <t>Baterijų blokas, nepertraukiamo maitinimo šaltiniui 1500 VA, montuojamas į spintą</t>
  </si>
  <si>
    <t>Nepertraukiamo maitinimo šaltinis 1500 VA dvigubos konversijos,  montuojamas į spintą</t>
  </si>
  <si>
    <t>Baterijų blokas, nepertraukiamo maitinimo šaltiniui 1500 VA dvigubos konversijos, montuojamas į spintą</t>
  </si>
  <si>
    <t>Nepertraukiamo maitinimo šaltinis 3000 VA,  montuojamas į spintą</t>
  </si>
  <si>
    <t>Baterijų blokas, nepertraukiamo maitinimo šaltiniui 3000 VA, montuojamas į spintą</t>
  </si>
  <si>
    <t>Nepertraukiamo maitinimo šaltinis 3000 VA dvigubos konversijos,  montuojamas į spintą</t>
  </si>
  <si>
    <t>Baterijų blokas, nepertraukiamo maitinimo šaltiniui 3000 VA dvigubos konversijos, montuojamas į spintą</t>
  </si>
  <si>
    <t>Tinklo plokštė nepertraukiamo maitinimo šaltiniams</t>
  </si>
  <si>
    <t>Automatinio perjungimo įrenginys 16 A</t>
  </si>
  <si>
    <t xml:space="preserve">Siūlomų prekių gamintojas, modelis, produkto kodas 
</t>
  </si>
  <si>
    <t>PASIŪLYMO KAINA     I pirkimo objekto dalis – Nepertraukiamo maitinimo šaltiniai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</si>
</sst>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D6DCE4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20"/>
  <sheetViews>
    <sheetView tabSelected="1" topLeftCell="A12" workbookViewId="0">
      <selection activeCell="F17" sqref="F6:F17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7.7109375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13"/>
      <c r="E1" s="25" t="s">
        <v>0</v>
      </c>
      <c r="F1" s="25"/>
    </row>
    <row r="2" spans="1:6" x14ac:dyDescent="0.2">
      <c r="A2" s="26" t="s">
        <v>28</v>
      </c>
      <c r="B2" s="26"/>
      <c r="C2" s="26"/>
      <c r="D2" s="26"/>
      <c r="E2" s="26"/>
      <c r="F2" s="26"/>
    </row>
    <row r="3" spans="1:6" ht="16.899999999999999" customHeight="1" x14ac:dyDescent="0.2">
      <c r="A3" s="9"/>
      <c r="B3" s="9"/>
      <c r="C3" s="9"/>
      <c r="D3" s="9"/>
      <c r="E3" s="9"/>
      <c r="F3" s="9"/>
    </row>
    <row r="4" spans="1:6" s="4" customFormat="1" ht="63.75" x14ac:dyDescent="0.2">
      <c r="A4" s="5" t="s">
        <v>2</v>
      </c>
      <c r="B4" s="5" t="s">
        <v>3</v>
      </c>
      <c r="C4" s="5" t="s">
        <v>14</v>
      </c>
      <c r="D4" s="18" t="s">
        <v>27</v>
      </c>
      <c r="E4" s="10" t="s">
        <v>4</v>
      </c>
      <c r="F4" s="10" t="s">
        <v>5</v>
      </c>
    </row>
    <row r="5" spans="1:6" ht="13.5" thickBot="1" x14ac:dyDescent="0.25">
      <c r="A5" s="5" t="s">
        <v>6</v>
      </c>
      <c r="B5" s="5" t="s">
        <v>7</v>
      </c>
      <c r="C5" s="5" t="s">
        <v>8</v>
      </c>
      <c r="D5" s="10" t="s">
        <v>9</v>
      </c>
      <c r="E5" s="11" t="s">
        <v>10</v>
      </c>
      <c r="F5" s="12" t="s">
        <v>11</v>
      </c>
    </row>
    <row r="6" spans="1:6" ht="26.25" thickBot="1" x14ac:dyDescent="0.25">
      <c r="A6" s="6">
        <v>1</v>
      </c>
      <c r="B6" s="16" t="s">
        <v>15</v>
      </c>
      <c r="C6" s="14">
        <v>5</v>
      </c>
      <c r="D6" s="7"/>
      <c r="E6" s="7"/>
      <c r="F6" s="27">
        <f>C6*E6</f>
        <v>0</v>
      </c>
    </row>
    <row r="7" spans="1:6" ht="26.25" thickBot="1" x14ac:dyDescent="0.25">
      <c r="A7" s="2">
        <v>2</v>
      </c>
      <c r="B7" s="17" t="s">
        <v>16</v>
      </c>
      <c r="C7" s="15">
        <v>5</v>
      </c>
      <c r="D7" s="8"/>
      <c r="E7" s="8"/>
      <c r="F7" s="27">
        <f t="shared" ref="F7:F17" si="0">C7*E7</f>
        <v>0</v>
      </c>
    </row>
    <row r="8" spans="1:6" ht="39" thickBot="1" x14ac:dyDescent="0.25">
      <c r="A8" s="6">
        <v>3</v>
      </c>
      <c r="B8" s="17" t="s">
        <v>17</v>
      </c>
      <c r="C8" s="15">
        <v>5</v>
      </c>
      <c r="D8" s="8"/>
      <c r="E8" s="8"/>
      <c r="F8" s="27">
        <f t="shared" si="0"/>
        <v>0</v>
      </c>
    </row>
    <row r="9" spans="1:6" ht="51.75" thickBot="1" x14ac:dyDescent="0.25">
      <c r="A9" s="2">
        <v>4</v>
      </c>
      <c r="B9" s="17" t="s">
        <v>18</v>
      </c>
      <c r="C9" s="15">
        <v>2</v>
      </c>
      <c r="D9" s="8"/>
      <c r="E9" s="8"/>
      <c r="F9" s="27">
        <f t="shared" si="0"/>
        <v>0</v>
      </c>
    </row>
    <row r="10" spans="1:6" ht="51.75" thickBot="1" x14ac:dyDescent="0.25">
      <c r="A10" s="6">
        <v>5</v>
      </c>
      <c r="B10" s="17" t="s">
        <v>19</v>
      </c>
      <c r="C10" s="15">
        <v>50</v>
      </c>
      <c r="D10" s="8"/>
      <c r="E10" s="8"/>
      <c r="F10" s="27">
        <f t="shared" si="0"/>
        <v>0</v>
      </c>
    </row>
    <row r="11" spans="1:6" ht="64.5" thickBot="1" x14ac:dyDescent="0.25">
      <c r="A11" s="2">
        <v>6</v>
      </c>
      <c r="B11" s="17" t="s">
        <v>20</v>
      </c>
      <c r="C11" s="15">
        <v>65</v>
      </c>
      <c r="D11" s="8"/>
      <c r="E11" s="8"/>
      <c r="F11" s="27">
        <f t="shared" si="0"/>
        <v>0</v>
      </c>
    </row>
    <row r="12" spans="1:6" ht="39" thickBot="1" x14ac:dyDescent="0.25">
      <c r="A12" s="6">
        <v>7</v>
      </c>
      <c r="B12" s="17" t="s">
        <v>21</v>
      </c>
      <c r="C12" s="15">
        <v>1</v>
      </c>
      <c r="D12" s="8"/>
      <c r="E12" s="8"/>
      <c r="F12" s="27">
        <f t="shared" si="0"/>
        <v>0</v>
      </c>
    </row>
    <row r="13" spans="1:6" ht="51.75" thickBot="1" x14ac:dyDescent="0.25">
      <c r="A13" s="6">
        <v>8</v>
      </c>
      <c r="B13" s="17" t="s">
        <v>22</v>
      </c>
      <c r="C13" s="15">
        <v>1</v>
      </c>
      <c r="D13" s="8"/>
      <c r="E13" s="8"/>
      <c r="F13" s="27">
        <f t="shared" si="0"/>
        <v>0</v>
      </c>
    </row>
    <row r="14" spans="1:6" ht="51.75" thickBot="1" x14ac:dyDescent="0.25">
      <c r="A14" s="2">
        <v>9</v>
      </c>
      <c r="B14" s="17" t="s">
        <v>23</v>
      </c>
      <c r="C14" s="15">
        <v>5</v>
      </c>
      <c r="D14" s="8"/>
      <c r="E14" s="8"/>
      <c r="F14" s="27">
        <f t="shared" si="0"/>
        <v>0</v>
      </c>
    </row>
    <row r="15" spans="1:6" ht="64.5" thickBot="1" x14ac:dyDescent="0.25">
      <c r="A15" s="6">
        <v>10</v>
      </c>
      <c r="B15" s="17" t="s">
        <v>24</v>
      </c>
      <c r="C15" s="15">
        <v>10</v>
      </c>
      <c r="D15" s="8"/>
      <c r="E15" s="8"/>
      <c r="F15" s="27">
        <f t="shared" si="0"/>
        <v>0</v>
      </c>
    </row>
    <row r="16" spans="1:6" ht="26.25" thickBot="1" x14ac:dyDescent="0.25">
      <c r="A16" s="2">
        <v>11</v>
      </c>
      <c r="B16" s="17" t="s">
        <v>25</v>
      </c>
      <c r="C16" s="15">
        <v>3</v>
      </c>
      <c r="D16" s="8"/>
      <c r="E16" s="8"/>
      <c r="F16" s="27">
        <f t="shared" si="0"/>
        <v>0</v>
      </c>
    </row>
    <row r="17" spans="1:6" ht="26.25" thickBot="1" x14ac:dyDescent="0.25">
      <c r="A17" s="6">
        <v>12</v>
      </c>
      <c r="B17" s="17" t="s">
        <v>26</v>
      </c>
      <c r="C17" s="15">
        <v>15</v>
      </c>
      <c r="D17" s="8"/>
      <c r="E17" s="8"/>
      <c r="F17" s="27">
        <f t="shared" si="0"/>
        <v>0</v>
      </c>
    </row>
    <row r="18" spans="1:6" x14ac:dyDescent="0.2">
      <c r="A18" s="19" t="s">
        <v>1</v>
      </c>
      <c r="B18" s="19"/>
      <c r="C18" s="19"/>
      <c r="D18" s="19"/>
      <c r="E18" s="20"/>
      <c r="F18" s="3">
        <f>SUM(F6:F17)</f>
        <v>0</v>
      </c>
    </row>
    <row r="19" spans="1:6" ht="14.25" x14ac:dyDescent="0.2">
      <c r="A19" s="21" t="s">
        <v>12</v>
      </c>
      <c r="B19" s="21"/>
      <c r="C19" s="21"/>
      <c r="D19" s="21"/>
      <c r="E19" s="21"/>
      <c r="F19" s="3">
        <f>F20-F18</f>
        <v>0</v>
      </c>
    </row>
    <row r="20" spans="1:6" x14ac:dyDescent="0.2">
      <c r="A20" s="22" t="s">
        <v>13</v>
      </c>
      <c r="B20" s="23"/>
      <c r="C20" s="23"/>
      <c r="D20" s="23"/>
      <c r="E20" s="24"/>
      <c r="F20" s="3">
        <f>F18*1.21</f>
        <v>0</v>
      </c>
    </row>
  </sheetData>
  <mergeCells count="5">
    <mergeCell ref="A18:E18"/>
    <mergeCell ref="A19:E19"/>
    <mergeCell ref="A20:E20"/>
    <mergeCell ref="E1:F1"/>
    <mergeCell ref="A2:F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http://purl.org/dc/terms/"/>
    <ds:schemaRef ds:uri="http://purl.org/dc/dcmitype/"/>
    <ds:schemaRef ds:uri="8e1067c2-82b2-43e6-ba4a-21d0911eaf9a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Marija Grušienė</cp:lastModifiedBy>
  <cp:revision/>
  <dcterms:created xsi:type="dcterms:W3CDTF">2023-10-31T10:19:24Z</dcterms:created>
  <dcterms:modified xsi:type="dcterms:W3CDTF">2025-11-17T10:41:26Z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